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0" i="2" l="1"/>
  <c r="AA11" i="2"/>
  <c r="AA9" i="2"/>
  <c r="Z11" i="2"/>
  <c r="Z10" i="2"/>
  <c r="Z9" i="2"/>
  <c r="Y25" i="2"/>
  <c r="X25" i="2"/>
  <c r="AB11" i="2" l="1"/>
  <c r="AB10" i="2" l="1"/>
  <c r="Z12" i="2"/>
  <c r="AA12" i="2"/>
  <c r="Z13" i="2"/>
  <c r="AA13" i="2"/>
  <c r="Z14" i="2"/>
  <c r="AA14" i="2"/>
  <c r="Z15" i="2"/>
  <c r="AA15" i="2"/>
  <c r="Z16" i="2"/>
  <c r="AA16" i="2"/>
  <c r="Z17" i="2"/>
  <c r="AA17" i="2"/>
  <c r="Z18" i="2"/>
  <c r="AA18" i="2"/>
  <c r="Z19" i="2"/>
  <c r="AA19" i="2"/>
  <c r="Z21" i="2"/>
  <c r="AA21" i="2"/>
  <c r="Z22" i="2"/>
  <c r="AA22" i="2"/>
  <c r="Z23" i="2"/>
  <c r="AA23" i="2"/>
  <c r="Z24" i="2"/>
  <c r="AA24" i="2"/>
  <c r="J25" i="2"/>
  <c r="K25" i="2"/>
  <c r="K27" i="2" s="1"/>
  <c r="L25" i="2"/>
  <c r="M25" i="2"/>
  <c r="N25" i="2"/>
  <c r="N27" i="2" s="1"/>
  <c r="O25" i="2"/>
  <c r="O27" i="2" s="1"/>
  <c r="P25" i="2"/>
  <c r="Q25" i="2"/>
  <c r="R25" i="2"/>
  <c r="R27" i="2" s="1"/>
  <c r="S25" i="2"/>
  <c r="S27" i="2" s="1"/>
  <c r="T25" i="2"/>
  <c r="U25" i="2"/>
  <c r="V25" i="2"/>
  <c r="V27" i="2" s="1"/>
  <c r="W25" i="2"/>
  <c r="W27" i="2" s="1"/>
  <c r="L26" i="2"/>
  <c r="P26" i="2"/>
  <c r="T26" i="2"/>
  <c r="J26" i="2"/>
  <c r="K26" i="2"/>
  <c r="M26" i="2"/>
  <c r="M27" i="2" s="1"/>
  <c r="N26" i="2"/>
  <c r="O26" i="2"/>
  <c r="Q26" i="2"/>
  <c r="R26" i="2"/>
  <c r="S26" i="2"/>
  <c r="U26" i="2"/>
  <c r="U27" i="2" s="1"/>
  <c r="V26" i="2"/>
  <c r="W26" i="2"/>
  <c r="L27" i="2" l="1"/>
  <c r="T27" i="2"/>
  <c r="Q27" i="2"/>
  <c r="P27" i="2"/>
  <c r="AA25" i="2"/>
  <c r="Z25" i="2"/>
  <c r="J27" i="2"/>
  <c r="Z26" i="2"/>
  <c r="AA26" i="2"/>
  <c r="Z27" i="2" l="1"/>
  <c r="AA27" i="2"/>
</calcChain>
</file>

<file path=xl/sharedStrings.xml><?xml version="1.0" encoding="utf-8"?>
<sst xmlns="http://schemas.openxmlformats.org/spreadsheetml/2006/main" count="54" uniqueCount="32">
  <si>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</si>
  <si>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</si>
  <si>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</si>
  <si>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</si>
  <si>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</si>
  <si>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</si>
  <si>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</si>
  <si>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</si>
  <si>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</si>
  <si>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</si>
  <si>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</si>
  <si>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</si>
  <si>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</si>
  <si>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</si>
  <si>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</si>
  <si>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</si>
  <si>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</si>
  <si>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</si>
  <si>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</si>
  <si>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</si>
  <si>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</si>
  <si>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</si>
  <si>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</si>
  <si>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</si>
  <si>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</si>
  <si>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 xml:space="preserve"> </t>
  </si>
  <si>
    <t>база данных ТЭ</t>
  </si>
  <si>
    <t>к паспорту</t>
  </si>
  <si>
    <t>Приложение 1</t>
  </si>
  <si>
    <t>Технические характеристики: "Установка приборов учета в соответствии с Федеральным законом от 27.12.2018 № 522-ФЗ при выходе из строя (5 544 точки учета 0,2-0,4 кВ) филиал Тюменские электрические сети"</t>
  </si>
  <si>
    <t>Установка ИПУ при выходе из строя (по базе данных)</t>
  </si>
  <si>
    <t>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</si>
</sst>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8" fillId="0" borderId="0" xfId="1" applyFont="1"/>
    <xf numFmtId="0" fontId="3" fillId="0" borderId="1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3" fontId="2" fillId="0" borderId="32" xfId="1" applyNumberFormat="1" applyBorder="1" applyAlignment="1">
      <alignment horizontal="center" vertical="center"/>
    </xf>
    <xf numFmtId="3" fontId="2" fillId="0" borderId="33" xfId="1" applyNumberForma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27"/>
  <sheetViews>
    <sheetView tabSelected="1" view="pageBreakPreview" zoomScale="85" zoomScaleNormal="80" zoomScaleSheetLayoutView="85" workbookViewId="0">
      <pane xSplit="3" ySplit="8" topLeftCell="I9" activePane="bottomRight" state="frozen"/>
      <selection activeCell="D23" sqref="D23"/>
      <selection pane="topRight" activeCell="D23" sqref="D23"/>
      <selection pane="bottomLeft" activeCell="D23" sqref="D23"/>
      <selection pane="bottomRight" activeCell="Y11" sqref="Y11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5" width="10.7109375" style="1" customWidth="1"/>
    <col min="26" max="26" width="12.7109375" style="1" customWidth="1"/>
    <col min="27" max="27" width="10.7109375" style="1" customWidth="1"/>
    <col min="28" max="28" width="44.140625" style="1" customWidth="1"/>
    <col min="29" max="29" width="1.5703125" style="1" customWidth="1"/>
    <col min="30" max="33" width="6.7109375" style="2" customWidth="1"/>
    <col min="34" max="34" width="1.5703125" style="1" customWidth="1"/>
    <col min="35" max="16384" width="9.140625" style="1"/>
  </cols>
  <sheetData>
    <row r="1" spans="2:33" ht="18.75" x14ac:dyDescent="0.3">
      <c r="B1" s="41" t="s">
        <v>29</v>
      </c>
      <c r="AB1" s="40" t="s">
        <v>28</v>
      </c>
    </row>
    <row r="2" spans="2:33" x14ac:dyDescent="0.25">
      <c r="P2" s="1" t="s">
        <v>25</v>
      </c>
      <c r="AB2" s="40" t="s">
        <v>27</v>
      </c>
    </row>
    <row r="3" spans="2:33" ht="4.5" customHeight="1" x14ac:dyDescent="0.25"/>
    <row r="4" spans="2:33" ht="4.5" customHeight="1" x14ac:dyDescent="0.25"/>
    <row r="5" spans="2:33" ht="20.100000000000001" customHeight="1" thickBot="1" x14ac:dyDescent="0.3">
      <c r="B5" s="46" t="s">
        <v>30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</row>
    <row r="6" spans="2:33" s="16" customFormat="1" ht="15" customHeight="1" x14ac:dyDescent="0.25">
      <c r="B6" s="47" t="s">
        <v>31</v>
      </c>
      <c r="C6" s="48"/>
      <c r="D6" s="47">
        <v>2020</v>
      </c>
      <c r="E6" s="53"/>
      <c r="F6" s="53"/>
      <c r="G6" s="53"/>
      <c r="H6" s="53"/>
      <c r="I6" s="53"/>
      <c r="J6" s="53"/>
      <c r="K6" s="53"/>
      <c r="L6" s="53"/>
      <c r="M6" s="54"/>
      <c r="N6" s="55">
        <v>2021</v>
      </c>
      <c r="O6" s="56"/>
      <c r="P6" s="55">
        <v>2022</v>
      </c>
      <c r="Q6" s="56"/>
      <c r="R6" s="55">
        <v>2023</v>
      </c>
      <c r="S6" s="56"/>
      <c r="T6" s="55">
        <v>2024</v>
      </c>
      <c r="U6" s="56"/>
      <c r="V6" s="55">
        <v>2025</v>
      </c>
      <c r="W6" s="56"/>
      <c r="X6" s="55">
        <v>2026</v>
      </c>
      <c r="Y6" s="56"/>
      <c r="Z6" s="55" t="s">
        <v>24</v>
      </c>
      <c r="AA6" s="56"/>
      <c r="AB6" s="59" t="s">
        <v>23</v>
      </c>
    </row>
    <row r="7" spans="2:33" s="16" customFormat="1" x14ac:dyDescent="0.25">
      <c r="B7" s="49"/>
      <c r="C7" s="50"/>
      <c r="D7" s="51" t="s">
        <v>22</v>
      </c>
      <c r="E7" s="62"/>
      <c r="F7" s="62" t="s">
        <v>21</v>
      </c>
      <c r="G7" s="62"/>
      <c r="H7" s="62" t="s">
        <v>20</v>
      </c>
      <c r="I7" s="62"/>
      <c r="J7" s="62" t="s">
        <v>19</v>
      </c>
      <c r="K7" s="62"/>
      <c r="L7" s="62" t="s">
        <v>18</v>
      </c>
      <c r="M7" s="63"/>
      <c r="N7" s="57"/>
      <c r="O7" s="58"/>
      <c r="P7" s="57"/>
      <c r="Q7" s="58"/>
      <c r="R7" s="57"/>
      <c r="S7" s="58"/>
      <c r="T7" s="57"/>
      <c r="U7" s="58"/>
      <c r="V7" s="57"/>
      <c r="W7" s="58"/>
      <c r="X7" s="57"/>
      <c r="Y7" s="58"/>
      <c r="Z7" s="57"/>
      <c r="AA7" s="58"/>
      <c r="AB7" s="60"/>
    </row>
    <row r="8" spans="2:33" s="16" customFormat="1" x14ac:dyDescent="0.25">
      <c r="B8" s="51"/>
      <c r="C8" s="52"/>
      <c r="D8" s="28" t="s">
        <v>17</v>
      </c>
      <c r="E8" s="27" t="s">
        <v>16</v>
      </c>
      <c r="F8" s="27" t="s">
        <v>17</v>
      </c>
      <c r="G8" s="27" t="s">
        <v>16</v>
      </c>
      <c r="H8" s="27" t="s">
        <v>17</v>
      </c>
      <c r="I8" s="27" t="s">
        <v>16</v>
      </c>
      <c r="J8" s="27" t="s">
        <v>17</v>
      </c>
      <c r="K8" s="27" t="s">
        <v>16</v>
      </c>
      <c r="L8" s="27" t="s">
        <v>17</v>
      </c>
      <c r="M8" s="30" t="s">
        <v>16</v>
      </c>
      <c r="N8" s="27" t="s">
        <v>17</v>
      </c>
      <c r="O8" s="30" t="s">
        <v>16</v>
      </c>
      <c r="P8" s="31" t="s">
        <v>17</v>
      </c>
      <c r="Q8" s="30" t="s">
        <v>16</v>
      </c>
      <c r="R8" s="28" t="s">
        <v>17</v>
      </c>
      <c r="S8" s="30" t="s">
        <v>16</v>
      </c>
      <c r="T8" s="28" t="s">
        <v>17</v>
      </c>
      <c r="U8" s="30" t="s">
        <v>16</v>
      </c>
      <c r="V8" s="28" t="s">
        <v>17</v>
      </c>
      <c r="W8" s="30" t="s">
        <v>16</v>
      </c>
      <c r="X8" s="42" t="s">
        <v>17</v>
      </c>
      <c r="Y8" s="43" t="s">
        <v>16</v>
      </c>
      <c r="Z8" s="28" t="s">
        <v>17</v>
      </c>
      <c r="AA8" s="39" t="s">
        <v>16</v>
      </c>
      <c r="AB8" s="61"/>
    </row>
    <row r="9" spans="2:33" s="16" customFormat="1" x14ac:dyDescent="0.25">
      <c r="B9" s="29" t="s">
        <v>15</v>
      </c>
      <c r="C9" s="36"/>
      <c r="D9" s="28"/>
      <c r="E9" s="27"/>
      <c r="F9" s="27"/>
      <c r="G9" s="27"/>
      <c r="H9" s="32"/>
      <c r="I9" s="32"/>
      <c r="J9" s="23"/>
      <c r="K9" s="23"/>
      <c r="L9" s="23">
        <v>0</v>
      </c>
      <c r="M9" s="20"/>
      <c r="N9" s="23">
        <v>0</v>
      </c>
      <c r="O9" s="20"/>
      <c r="P9" s="22">
        <v>331</v>
      </c>
      <c r="Q9" s="22">
        <v>331</v>
      </c>
      <c r="R9" s="22">
        <v>580</v>
      </c>
      <c r="S9" s="22">
        <v>580</v>
      </c>
      <c r="T9" s="22">
        <v>808</v>
      </c>
      <c r="U9" s="22">
        <v>808</v>
      </c>
      <c r="V9" s="22">
        <v>1037</v>
      </c>
      <c r="W9" s="22">
        <v>1037</v>
      </c>
      <c r="X9" s="22">
        <v>260</v>
      </c>
      <c r="Y9" s="22">
        <v>260</v>
      </c>
      <c r="Z9" s="21">
        <f>V9+T9+R9+P9+N9+L9+X9</f>
        <v>3016</v>
      </c>
      <c r="AA9" s="37">
        <f>M9+O9+Q9+S9+U9+W9+Y9</f>
        <v>3016</v>
      </c>
      <c r="AB9" s="19" t="s">
        <v>26</v>
      </c>
    </row>
    <row r="10" spans="2:33" s="16" customFormat="1" x14ac:dyDescent="0.25">
      <c r="B10" s="29" t="s">
        <v>14</v>
      </c>
      <c r="C10" s="36"/>
      <c r="D10" s="28"/>
      <c r="E10" s="27"/>
      <c r="F10" s="27"/>
      <c r="G10" s="27"/>
      <c r="H10" s="32"/>
      <c r="I10" s="32"/>
      <c r="J10" s="23"/>
      <c r="K10" s="23"/>
      <c r="L10" s="23">
        <v>0</v>
      </c>
      <c r="M10" s="20"/>
      <c r="N10" s="23">
        <v>0</v>
      </c>
      <c r="O10" s="20"/>
      <c r="P10" s="38">
        <v>551</v>
      </c>
      <c r="Q10" s="38">
        <v>551</v>
      </c>
      <c r="R10" s="38">
        <v>732</v>
      </c>
      <c r="S10" s="38">
        <v>732</v>
      </c>
      <c r="T10" s="38">
        <v>574</v>
      </c>
      <c r="U10" s="38">
        <v>574</v>
      </c>
      <c r="V10" s="38">
        <v>415</v>
      </c>
      <c r="W10" s="38">
        <v>415</v>
      </c>
      <c r="X10" s="38">
        <v>240</v>
      </c>
      <c r="Y10" s="38">
        <v>240</v>
      </c>
      <c r="Z10" s="21">
        <f t="shared" ref="Z10" si="0">V10+T10+R10+P10+N10+L10+X10</f>
        <v>2512</v>
      </c>
      <c r="AA10" s="37">
        <f t="shared" ref="AA10:AA11" si="1">M10+O10+Q10+S10+U10+W10+Y10</f>
        <v>2512</v>
      </c>
      <c r="AB10" s="19" t="str">
        <f>AB9</f>
        <v>база данных ТЭ</v>
      </c>
    </row>
    <row r="11" spans="2:33" s="16" customFormat="1" x14ac:dyDescent="0.25">
      <c r="B11" s="29" t="s">
        <v>13</v>
      </c>
      <c r="C11" s="36"/>
      <c r="D11" s="28"/>
      <c r="E11" s="27"/>
      <c r="F11" s="27"/>
      <c r="G11" s="27"/>
      <c r="H11" s="27"/>
      <c r="I11" s="27"/>
      <c r="J11" s="23"/>
      <c r="K11" s="23"/>
      <c r="L11" s="23">
        <v>0</v>
      </c>
      <c r="M11" s="20"/>
      <c r="N11" s="23">
        <v>0</v>
      </c>
      <c r="O11" s="20"/>
      <c r="P11" s="23">
        <v>4</v>
      </c>
      <c r="Q11" s="23">
        <v>4</v>
      </c>
      <c r="R11" s="23">
        <v>4</v>
      </c>
      <c r="S11" s="23">
        <v>4</v>
      </c>
      <c r="T11" s="23">
        <v>4</v>
      </c>
      <c r="U11" s="23">
        <v>4</v>
      </c>
      <c r="V11" s="23">
        <v>4</v>
      </c>
      <c r="W11" s="23">
        <v>4</v>
      </c>
      <c r="X11" s="22">
        <v>0</v>
      </c>
      <c r="Y11" s="22">
        <v>0</v>
      </c>
      <c r="Z11" s="21">
        <f>L11+N11+P11+R11+T11+V11+X11</f>
        <v>16</v>
      </c>
      <c r="AA11" s="37">
        <f t="shared" si="1"/>
        <v>16</v>
      </c>
      <c r="AB11" s="19" t="str">
        <f>AB10</f>
        <v>база данных ТЭ</v>
      </c>
      <c r="AD11" s="6"/>
      <c r="AE11" s="17"/>
      <c r="AF11" s="17"/>
      <c r="AG11" s="17"/>
    </row>
    <row r="12" spans="2:33" s="16" customFormat="1" hidden="1" x14ac:dyDescent="0.25">
      <c r="B12" s="26" t="s">
        <v>12</v>
      </c>
      <c r="C12" s="35"/>
      <c r="D12" s="25"/>
      <c r="E12" s="24"/>
      <c r="F12" s="24"/>
      <c r="G12" s="24"/>
      <c r="H12" s="24"/>
      <c r="I12" s="24"/>
      <c r="J12" s="23"/>
      <c r="K12" s="23"/>
      <c r="L12" s="23"/>
      <c r="M12" s="20"/>
      <c r="N12" s="23"/>
      <c r="O12" s="20"/>
      <c r="P12" s="22"/>
      <c r="Q12" s="20"/>
      <c r="R12" s="21"/>
      <c r="S12" s="20"/>
      <c r="T12" s="21"/>
      <c r="U12" s="20"/>
      <c r="V12" s="21"/>
      <c r="W12" s="20"/>
      <c r="X12" s="44"/>
      <c r="Y12" s="44"/>
      <c r="Z12" s="21">
        <f t="shared" ref="Z12:Z19" si="2">V12+T12+R12+P12+N12+L12</f>
        <v>0</v>
      </c>
      <c r="AA12" s="37">
        <f t="shared" ref="AA12:AA19" si="3">W12+U12+S12+Q12+O12+M12</f>
        <v>0</v>
      </c>
      <c r="AB12" s="19"/>
      <c r="AD12" s="6"/>
      <c r="AE12" s="17"/>
      <c r="AF12" s="17"/>
      <c r="AG12" s="17"/>
    </row>
    <row r="13" spans="2:33" s="16" customFormat="1" hidden="1" x14ac:dyDescent="0.25">
      <c r="B13" s="26" t="s">
        <v>11</v>
      </c>
      <c r="C13" s="35"/>
      <c r="D13" s="25"/>
      <c r="E13" s="24"/>
      <c r="F13" s="24"/>
      <c r="G13" s="24"/>
      <c r="H13" s="24"/>
      <c r="I13" s="24"/>
      <c r="J13" s="23"/>
      <c r="K13" s="23"/>
      <c r="L13" s="23"/>
      <c r="M13" s="20"/>
      <c r="N13" s="23"/>
      <c r="O13" s="20"/>
      <c r="P13" s="22"/>
      <c r="Q13" s="20"/>
      <c r="R13" s="21"/>
      <c r="S13" s="20"/>
      <c r="T13" s="21"/>
      <c r="U13" s="20"/>
      <c r="V13" s="21"/>
      <c r="W13" s="20"/>
      <c r="X13" s="44"/>
      <c r="Y13" s="44"/>
      <c r="Z13" s="21">
        <f t="shared" si="2"/>
        <v>0</v>
      </c>
      <c r="AA13" s="37">
        <f t="shared" si="3"/>
        <v>0</v>
      </c>
      <c r="AB13" s="19"/>
      <c r="AD13" s="6"/>
      <c r="AE13" s="17"/>
      <c r="AF13" s="17"/>
      <c r="AG13" s="17"/>
    </row>
    <row r="14" spans="2:33" s="16" customFormat="1" hidden="1" x14ac:dyDescent="0.25">
      <c r="B14" s="26" t="s">
        <v>10</v>
      </c>
      <c r="C14" s="35"/>
      <c r="D14" s="25"/>
      <c r="E14" s="24"/>
      <c r="F14" s="24"/>
      <c r="G14" s="24"/>
      <c r="H14" s="24"/>
      <c r="I14" s="24"/>
      <c r="J14" s="23"/>
      <c r="K14" s="23"/>
      <c r="L14" s="23"/>
      <c r="M14" s="20"/>
      <c r="N14" s="23"/>
      <c r="O14" s="20"/>
      <c r="P14" s="22"/>
      <c r="Q14" s="20"/>
      <c r="R14" s="21"/>
      <c r="S14" s="20"/>
      <c r="T14" s="21"/>
      <c r="U14" s="20"/>
      <c r="V14" s="21"/>
      <c r="W14" s="20"/>
      <c r="X14" s="44"/>
      <c r="Y14" s="44"/>
      <c r="Z14" s="21">
        <f t="shared" si="2"/>
        <v>0</v>
      </c>
      <c r="AA14" s="37">
        <f t="shared" si="3"/>
        <v>0</v>
      </c>
      <c r="AB14" s="19"/>
      <c r="AD14" s="6"/>
      <c r="AE14" s="17"/>
      <c r="AF14" s="17"/>
      <c r="AG14" s="17"/>
    </row>
    <row r="15" spans="2:33" s="16" customFormat="1" hidden="1" x14ac:dyDescent="0.25">
      <c r="B15" s="26" t="s">
        <v>9</v>
      </c>
      <c r="C15" s="35"/>
      <c r="D15" s="25"/>
      <c r="E15" s="24"/>
      <c r="F15" s="24"/>
      <c r="G15" s="24"/>
      <c r="H15" s="24"/>
      <c r="I15" s="24"/>
      <c r="J15" s="23"/>
      <c r="K15" s="23"/>
      <c r="L15" s="23"/>
      <c r="M15" s="20"/>
      <c r="N15" s="23"/>
      <c r="O15" s="20"/>
      <c r="P15" s="22"/>
      <c r="Q15" s="20"/>
      <c r="R15" s="21"/>
      <c r="S15" s="20"/>
      <c r="T15" s="21"/>
      <c r="U15" s="20"/>
      <c r="V15" s="21"/>
      <c r="W15" s="20"/>
      <c r="X15" s="44"/>
      <c r="Y15" s="44"/>
      <c r="Z15" s="21">
        <f t="shared" si="2"/>
        <v>0</v>
      </c>
      <c r="AA15" s="37">
        <f t="shared" si="3"/>
        <v>0</v>
      </c>
      <c r="AB15" s="19"/>
      <c r="AD15" s="6"/>
      <c r="AE15" s="17"/>
      <c r="AF15" s="17"/>
      <c r="AG15" s="17"/>
    </row>
    <row r="16" spans="2:33" s="16" customFormat="1" hidden="1" x14ac:dyDescent="0.25">
      <c r="B16" s="26" t="s">
        <v>8</v>
      </c>
      <c r="C16" s="35"/>
      <c r="D16" s="25"/>
      <c r="E16" s="24"/>
      <c r="F16" s="24"/>
      <c r="G16" s="24"/>
      <c r="H16" s="24"/>
      <c r="I16" s="24"/>
      <c r="J16" s="23"/>
      <c r="K16" s="23"/>
      <c r="L16" s="23"/>
      <c r="M16" s="20"/>
      <c r="N16" s="23"/>
      <c r="O16" s="20"/>
      <c r="P16" s="22"/>
      <c r="Q16" s="20"/>
      <c r="R16" s="21"/>
      <c r="S16" s="20"/>
      <c r="T16" s="21"/>
      <c r="U16" s="20"/>
      <c r="V16" s="21"/>
      <c r="W16" s="20"/>
      <c r="X16" s="44"/>
      <c r="Y16" s="44"/>
      <c r="Z16" s="21">
        <f t="shared" si="2"/>
        <v>0</v>
      </c>
      <c r="AA16" s="37">
        <f t="shared" si="3"/>
        <v>0</v>
      </c>
      <c r="AB16" s="19"/>
      <c r="AD16" s="6"/>
      <c r="AE16" s="17"/>
      <c r="AF16" s="17"/>
      <c r="AG16" s="17"/>
    </row>
    <row r="17" spans="2:33" s="16" customFormat="1" hidden="1" x14ac:dyDescent="0.25">
      <c r="B17" s="26" t="s">
        <v>7</v>
      </c>
      <c r="C17" s="35"/>
      <c r="D17" s="25"/>
      <c r="E17" s="24"/>
      <c r="F17" s="24"/>
      <c r="G17" s="24"/>
      <c r="H17" s="24"/>
      <c r="I17" s="24"/>
      <c r="J17" s="23"/>
      <c r="K17" s="23"/>
      <c r="L17" s="23"/>
      <c r="M17" s="20"/>
      <c r="N17" s="23"/>
      <c r="O17" s="20"/>
      <c r="P17" s="22"/>
      <c r="Q17" s="20"/>
      <c r="R17" s="21"/>
      <c r="S17" s="20"/>
      <c r="T17" s="21"/>
      <c r="U17" s="20"/>
      <c r="V17" s="21"/>
      <c r="W17" s="20"/>
      <c r="X17" s="44"/>
      <c r="Y17" s="44"/>
      <c r="Z17" s="21">
        <f t="shared" si="2"/>
        <v>0</v>
      </c>
      <c r="AA17" s="37">
        <f t="shared" si="3"/>
        <v>0</v>
      </c>
      <c r="AB17" s="19"/>
      <c r="AD17" s="6"/>
      <c r="AE17" s="17"/>
      <c r="AF17" s="17"/>
      <c r="AG17" s="17"/>
    </row>
    <row r="18" spans="2:33" s="16" customFormat="1" hidden="1" x14ac:dyDescent="0.25">
      <c r="B18" s="26" t="s">
        <v>6</v>
      </c>
      <c r="C18" s="35"/>
      <c r="D18" s="25"/>
      <c r="E18" s="24"/>
      <c r="F18" s="24"/>
      <c r="G18" s="24"/>
      <c r="H18" s="24"/>
      <c r="I18" s="24"/>
      <c r="J18" s="23"/>
      <c r="K18" s="23"/>
      <c r="L18" s="23"/>
      <c r="M18" s="20"/>
      <c r="N18" s="23"/>
      <c r="O18" s="20"/>
      <c r="P18" s="22"/>
      <c r="Q18" s="20"/>
      <c r="R18" s="21"/>
      <c r="S18" s="20"/>
      <c r="T18" s="21"/>
      <c r="U18" s="20"/>
      <c r="V18" s="21"/>
      <c r="W18" s="20"/>
      <c r="X18" s="44"/>
      <c r="Y18" s="44"/>
      <c r="Z18" s="21">
        <f t="shared" si="2"/>
        <v>0</v>
      </c>
      <c r="AA18" s="37">
        <f t="shared" si="3"/>
        <v>0</v>
      </c>
      <c r="AB18" s="19"/>
      <c r="AD18" s="6"/>
      <c r="AE18" s="17"/>
      <c r="AF18" s="17"/>
      <c r="AG18" s="17"/>
    </row>
    <row r="19" spans="2:33" s="16" customFormat="1" hidden="1" x14ac:dyDescent="0.25">
      <c r="B19" s="26" t="s">
        <v>5</v>
      </c>
      <c r="C19" s="35"/>
      <c r="D19" s="25"/>
      <c r="E19" s="24"/>
      <c r="F19" s="24"/>
      <c r="G19" s="24"/>
      <c r="H19" s="24"/>
      <c r="I19" s="24"/>
      <c r="J19" s="23"/>
      <c r="K19" s="23"/>
      <c r="L19" s="23"/>
      <c r="M19" s="20"/>
      <c r="N19" s="23"/>
      <c r="O19" s="20"/>
      <c r="P19" s="23"/>
      <c r="Q19" s="20"/>
      <c r="R19" s="23"/>
      <c r="S19" s="20"/>
      <c r="T19" s="23"/>
      <c r="U19" s="20"/>
      <c r="V19" s="23"/>
      <c r="W19" s="20"/>
      <c r="X19" s="44"/>
      <c r="Y19" s="44"/>
      <c r="Z19" s="21">
        <f t="shared" si="2"/>
        <v>0</v>
      </c>
      <c r="AA19" s="37">
        <f t="shared" si="3"/>
        <v>0</v>
      </c>
      <c r="AB19" s="19"/>
      <c r="AD19" s="6"/>
      <c r="AE19" s="17"/>
      <c r="AF19" s="17"/>
      <c r="AG19" s="17"/>
    </row>
    <row r="20" spans="2:33" s="16" customFormat="1" hidden="1" x14ac:dyDescent="0.25">
      <c r="B20" s="26" t="s">
        <v>4</v>
      </c>
      <c r="C20" s="35"/>
      <c r="D20" s="25"/>
      <c r="E20" s="24"/>
      <c r="F20" s="24"/>
      <c r="G20" s="24"/>
      <c r="H20" s="24"/>
      <c r="I20" s="24"/>
      <c r="J20" s="23"/>
      <c r="K20" s="23"/>
      <c r="L20" s="23"/>
      <c r="M20" s="20"/>
      <c r="N20" s="23"/>
      <c r="O20" s="20"/>
      <c r="P20" s="22"/>
      <c r="Q20" s="20"/>
      <c r="R20" s="21"/>
      <c r="S20" s="20"/>
      <c r="T20" s="21"/>
      <c r="U20" s="20"/>
      <c r="V20" s="21"/>
      <c r="W20" s="20"/>
      <c r="X20" s="44"/>
      <c r="Y20" s="44"/>
      <c r="Z20" s="21"/>
      <c r="AA20" s="37"/>
      <c r="AB20" s="19"/>
      <c r="AD20" s="6"/>
      <c r="AE20" s="17"/>
      <c r="AF20" s="17"/>
      <c r="AG20" s="17"/>
    </row>
    <row r="21" spans="2:33" s="16" customFormat="1" hidden="1" x14ac:dyDescent="0.25">
      <c r="B21" s="26" t="s">
        <v>3</v>
      </c>
      <c r="C21" s="35"/>
      <c r="D21" s="25"/>
      <c r="E21" s="24"/>
      <c r="F21" s="24"/>
      <c r="G21" s="24"/>
      <c r="H21" s="24"/>
      <c r="I21" s="24"/>
      <c r="J21" s="23"/>
      <c r="K21" s="23"/>
      <c r="L21" s="23"/>
      <c r="M21" s="20"/>
      <c r="N21" s="23"/>
      <c r="O21" s="20"/>
      <c r="P21" s="22"/>
      <c r="Q21" s="20"/>
      <c r="R21" s="21"/>
      <c r="S21" s="20"/>
      <c r="T21" s="21"/>
      <c r="U21" s="20"/>
      <c r="V21" s="21"/>
      <c r="W21" s="20"/>
      <c r="X21" s="44"/>
      <c r="Y21" s="44"/>
      <c r="Z21" s="21">
        <f t="shared" ref="Z21:AA24" si="4">V21+T21+R21+P21+N21+L21</f>
        <v>0</v>
      </c>
      <c r="AA21" s="37">
        <f t="shared" si="4"/>
        <v>0</v>
      </c>
      <c r="AB21" s="19"/>
      <c r="AD21" s="6"/>
      <c r="AE21" s="17"/>
      <c r="AF21" s="17"/>
      <c r="AG21" s="17"/>
    </row>
    <row r="22" spans="2:33" s="16" customFormat="1" ht="15.75" hidden="1" thickBot="1" x14ac:dyDescent="0.3">
      <c r="B22" s="18" t="s">
        <v>2</v>
      </c>
      <c r="C22" s="34"/>
      <c r="D22" s="14"/>
      <c r="E22" s="13"/>
      <c r="F22" s="13"/>
      <c r="G22" s="13"/>
      <c r="H22" s="13"/>
      <c r="I22" s="13"/>
      <c r="J22" s="12"/>
      <c r="K22" s="12"/>
      <c r="L22" s="12"/>
      <c r="M22" s="10"/>
      <c r="N22" s="12"/>
      <c r="O22" s="10"/>
      <c r="P22" s="11"/>
      <c r="Q22" s="10"/>
      <c r="R22" s="9"/>
      <c r="S22" s="10"/>
      <c r="T22" s="9"/>
      <c r="U22" s="10"/>
      <c r="V22" s="9"/>
      <c r="W22" s="10"/>
      <c r="X22" s="45"/>
      <c r="Y22" s="45"/>
      <c r="Z22" s="9">
        <f t="shared" si="4"/>
        <v>0</v>
      </c>
      <c r="AA22" s="8">
        <f t="shared" si="4"/>
        <v>0</v>
      </c>
      <c r="AB22" s="7"/>
      <c r="AD22" s="6"/>
      <c r="AE22" s="17"/>
      <c r="AF22" s="17"/>
      <c r="AG22" s="17"/>
    </row>
    <row r="23" spans="2:33" ht="15.75" hidden="1" thickBot="1" x14ac:dyDescent="0.3">
      <c r="B23" s="15" t="s">
        <v>1</v>
      </c>
      <c r="C23" s="33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12"/>
      <c r="O23" s="10"/>
      <c r="P23" s="11"/>
      <c r="Q23" s="10"/>
      <c r="R23" s="9"/>
      <c r="S23" s="10"/>
      <c r="T23" s="9"/>
      <c r="U23" s="10"/>
      <c r="V23" s="9"/>
      <c r="W23" s="10"/>
      <c r="X23" s="45"/>
      <c r="Y23" s="45"/>
      <c r="Z23" s="9">
        <f t="shared" si="4"/>
        <v>0</v>
      </c>
      <c r="AA23" s="8">
        <f t="shared" si="4"/>
        <v>0</v>
      </c>
      <c r="AB23" s="7"/>
      <c r="AD23" s="6"/>
    </row>
    <row r="24" spans="2:33" ht="15.75" hidden="1" thickBot="1" x14ac:dyDescent="0.3">
      <c r="B24" s="15" t="s">
        <v>0</v>
      </c>
      <c r="C24" s="33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45"/>
      <c r="Y24" s="45"/>
      <c r="Z24" s="9">
        <f t="shared" si="4"/>
        <v>0</v>
      </c>
      <c r="AA24" s="8">
        <f t="shared" si="4"/>
        <v>0</v>
      </c>
      <c r="AB24" s="7"/>
      <c r="AD24" s="6"/>
    </row>
    <row r="25" spans="2:33" x14ac:dyDescent="0.25">
      <c r="J25" s="5">
        <f t="shared" ref="J25:AA25" si="5">SUM(J9:J20)</f>
        <v>0</v>
      </c>
      <c r="K25" s="5">
        <f t="shared" si="5"/>
        <v>0</v>
      </c>
      <c r="L25" s="5">
        <f t="shared" si="5"/>
        <v>0</v>
      </c>
      <c r="M25" s="5">
        <f t="shared" si="5"/>
        <v>0</v>
      </c>
      <c r="N25" s="5">
        <f t="shared" si="5"/>
        <v>0</v>
      </c>
      <c r="O25" s="5">
        <f t="shared" si="5"/>
        <v>0</v>
      </c>
      <c r="P25" s="5">
        <f t="shared" si="5"/>
        <v>886</v>
      </c>
      <c r="Q25" s="5">
        <f t="shared" si="5"/>
        <v>886</v>
      </c>
      <c r="R25" s="5">
        <f t="shared" si="5"/>
        <v>1316</v>
      </c>
      <c r="S25" s="5">
        <f t="shared" si="5"/>
        <v>1316</v>
      </c>
      <c r="T25" s="5">
        <f t="shared" si="5"/>
        <v>1386</v>
      </c>
      <c r="U25" s="5">
        <f t="shared" si="5"/>
        <v>1386</v>
      </c>
      <c r="V25" s="5">
        <f t="shared" si="5"/>
        <v>1456</v>
      </c>
      <c r="W25" s="5">
        <f t="shared" si="5"/>
        <v>1456</v>
      </c>
      <c r="X25" s="5">
        <f t="shared" si="5"/>
        <v>500</v>
      </c>
      <c r="Y25" s="5">
        <f t="shared" si="5"/>
        <v>500</v>
      </c>
      <c r="Z25" s="5">
        <f t="shared" si="5"/>
        <v>5544</v>
      </c>
      <c r="AA25" s="5">
        <f t="shared" si="5"/>
        <v>5544</v>
      </c>
      <c r="AD25" s="6"/>
    </row>
    <row r="26" spans="2:33" hidden="1" x14ac:dyDescent="0.25">
      <c r="J26" s="5" t="e">
        <f>SUM(#REF!)</f>
        <v>#REF!</v>
      </c>
      <c r="K26" s="5" t="e">
        <f>SUM(#REF!)</f>
        <v>#REF!</v>
      </c>
      <c r="L26" s="5" t="e">
        <f>SUM(#REF!)</f>
        <v>#REF!</v>
      </c>
      <c r="M26" s="5" t="e">
        <f>SUM(#REF!)</f>
        <v>#REF!</v>
      </c>
      <c r="N26" s="5" t="e">
        <f>SUM(#REF!)</f>
        <v>#REF!</v>
      </c>
      <c r="O26" s="5" t="e">
        <f>SUM(#REF!)</f>
        <v>#REF!</v>
      </c>
      <c r="P26" s="5" t="e">
        <f>SUM(#REF!)</f>
        <v>#REF!</v>
      </c>
      <c r="Q26" s="5" t="e">
        <f>SUM(#REF!)</f>
        <v>#REF!</v>
      </c>
      <c r="R26" s="5" t="e">
        <f>SUM(#REF!)</f>
        <v>#REF!</v>
      </c>
      <c r="S26" s="5" t="e">
        <f>SUM(#REF!)</f>
        <v>#REF!</v>
      </c>
      <c r="T26" s="5" t="e">
        <f>SUM(#REF!)</f>
        <v>#REF!</v>
      </c>
      <c r="U26" s="5" t="e">
        <f>SUM(#REF!)</f>
        <v>#REF!</v>
      </c>
      <c r="V26" s="5" t="e">
        <f>SUM(#REF!)</f>
        <v>#REF!</v>
      </c>
      <c r="W26" s="5" t="e">
        <f>SUM(#REF!)</f>
        <v>#REF!</v>
      </c>
      <c r="X26" s="5"/>
      <c r="Y26" s="5"/>
      <c r="Z26" s="5" t="e">
        <f>SUM(#REF!)</f>
        <v>#REF!</v>
      </c>
      <c r="AA26" s="5" t="e">
        <f>SUM(#REF!)</f>
        <v>#REF!</v>
      </c>
    </row>
    <row r="27" spans="2:33" hidden="1" x14ac:dyDescent="0.25">
      <c r="J27" s="4" t="e">
        <f>J26-#REF!-J25</f>
        <v>#REF!</v>
      </c>
      <c r="K27" s="4" t="e">
        <f>K26-#REF!-K25</f>
        <v>#REF!</v>
      </c>
      <c r="L27" s="4" t="e">
        <f>L26-#REF!-L25</f>
        <v>#REF!</v>
      </c>
      <c r="M27" s="4" t="e">
        <f>M26-#REF!-M25</f>
        <v>#REF!</v>
      </c>
      <c r="N27" s="4" t="e">
        <f>N26-#REF!-N25</f>
        <v>#REF!</v>
      </c>
      <c r="O27" s="4" t="e">
        <f>O26-#REF!-O25</f>
        <v>#REF!</v>
      </c>
      <c r="P27" s="4" t="e">
        <f>P26-#REF!-P25</f>
        <v>#REF!</v>
      </c>
      <c r="Q27" s="4" t="e">
        <f>Q26-#REF!-Q25</f>
        <v>#REF!</v>
      </c>
      <c r="R27" s="4" t="e">
        <f>R26-#REF!-R25</f>
        <v>#REF!</v>
      </c>
      <c r="S27" s="4" t="e">
        <f>S26-#REF!-S25</f>
        <v>#REF!</v>
      </c>
      <c r="T27" s="4" t="e">
        <f>T26-#REF!-T25</f>
        <v>#REF!</v>
      </c>
      <c r="U27" s="4" t="e">
        <f>U26-#REF!-U25</f>
        <v>#REF!</v>
      </c>
      <c r="V27" s="4" t="e">
        <f>V26-#REF!-V25</f>
        <v>#REF!</v>
      </c>
      <c r="W27" s="4" t="e">
        <f>W26-#REF!-W25</f>
        <v>#REF!</v>
      </c>
      <c r="X27" s="4"/>
      <c r="Y27" s="4"/>
      <c r="Z27" s="3" t="e">
        <f>Z26-#REF!-Z25</f>
        <v>#REF!</v>
      </c>
      <c r="AA27" s="3" t="e">
        <f>AA26-#REF!-AA25</f>
        <v>#REF!</v>
      </c>
    </row>
  </sheetData>
  <mergeCells count="16">
    <mergeCell ref="AB6:AB8"/>
    <mergeCell ref="D7:E7"/>
    <mergeCell ref="F7:G7"/>
    <mergeCell ref="H7:I7"/>
    <mergeCell ref="J7:K7"/>
    <mergeCell ref="L7:M7"/>
    <mergeCell ref="X6:Y7"/>
    <mergeCell ref="B5:AA5"/>
    <mergeCell ref="B6:C8"/>
    <mergeCell ref="D6:M6"/>
    <mergeCell ref="N6:O7"/>
    <mergeCell ref="P6:Q7"/>
    <mergeCell ref="R6:S7"/>
    <mergeCell ref="T6:U7"/>
    <mergeCell ref="V6:W7"/>
    <mergeCell ref="Z6:AA7"/>
  </mergeCells>
  <pageMargins left="0.25" right="0.25" top="0.75" bottom="0.75" header="0.3" footer="0.3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2022-09-29T08:40:07Z</dcterms:modified>
</cp:coreProperties>
</file>